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iego\Desktop\Transporte\Publicado\"/>
    </mc:Choice>
  </mc:AlternateContent>
  <xr:revisionPtr revIDLastSave="0" documentId="13_ncr:1_{011D01A9-9A45-4E0A-875D-D592AFAF8D7A}" xr6:coauthVersionLast="47" xr6:coauthVersionMax="47" xr10:uidLastSave="{00000000-0000-0000-0000-000000000000}"/>
  <bookViews>
    <workbookView xWindow="-108" yWindow="-108" windowWidth="23256" windowHeight="12576" xr2:uid="{47A78277-5F6E-4C28-A73B-2FF9CDD323B4}"/>
  </bookViews>
  <sheets>
    <sheet name="Planilha de APOIO à Propo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" i="1" l="1"/>
  <c r="D9" i="1" s="1"/>
  <c r="F12" i="1"/>
  <c r="F23" i="1"/>
  <c r="F22" i="1"/>
  <c r="F21" i="1"/>
  <c r="F20" i="1"/>
  <c r="F19" i="1"/>
  <c r="F18" i="1"/>
  <c r="F17" i="1"/>
  <c r="F16" i="1"/>
  <c r="F15" i="1"/>
  <c r="F14" i="1"/>
  <c r="F13" i="1"/>
  <c r="F11" i="1"/>
  <c r="F10" i="1"/>
  <c r="F9" i="1"/>
  <c r="F8" i="1"/>
  <c r="F7" i="1"/>
  <c r="D13" i="1" l="1"/>
  <c r="D17" i="1"/>
  <c r="G17" i="1" s="1"/>
  <c r="G13" i="1"/>
  <c r="G9" i="1"/>
  <c r="D21" i="1"/>
  <c r="G21" i="1" s="1"/>
  <c r="D20" i="1"/>
  <c r="G20" i="1" s="1"/>
  <c r="D10" i="1"/>
  <c r="G10" i="1" s="1"/>
  <c r="D14" i="1"/>
  <c r="G14" i="1" s="1"/>
  <c r="D18" i="1"/>
  <c r="G18" i="1" s="1"/>
  <c r="D22" i="1"/>
  <c r="G22" i="1" s="1"/>
  <c r="D7" i="1"/>
  <c r="G7" i="1" s="1"/>
  <c r="D11" i="1"/>
  <c r="G11" i="1" s="1"/>
  <c r="D15" i="1"/>
  <c r="G15" i="1" s="1"/>
  <c r="D19" i="1"/>
  <c r="G19" i="1" s="1"/>
  <c r="D23" i="1"/>
  <c r="G23" i="1" s="1"/>
  <c r="D8" i="1"/>
  <c r="G8" i="1" s="1"/>
  <c r="D12" i="1"/>
  <c r="G12" i="1" s="1"/>
  <c r="D16" i="1"/>
  <c r="G16" i="1" s="1"/>
  <c r="G24" i="1" l="1"/>
</calcChain>
</file>

<file path=xl/sharedStrings.xml><?xml version="1.0" encoding="utf-8"?>
<sst xmlns="http://schemas.openxmlformats.org/spreadsheetml/2006/main" count="48" uniqueCount="31">
  <si>
    <t>Item</t>
  </si>
  <si>
    <t>Denominação</t>
  </si>
  <si>
    <t>Total</t>
  </si>
  <si>
    <t>Qtd de Horas</t>
  </si>
  <si>
    <t>Valor da Hora</t>
  </si>
  <si>
    <t>Qtd de KM</t>
  </si>
  <si>
    <t>Valor do KM</t>
  </si>
  <si>
    <t>TOTAL</t>
  </si>
  <si>
    <t>Valor da DIÁRIA Micro-Ônibus</t>
  </si>
  <si>
    <t>Valor da HORA  Micro-Ônibus</t>
  </si>
  <si>
    <t>Valor da Quilômetro (KM) Micro-Ônibus</t>
  </si>
  <si>
    <t>&lt;--- Esse valor tem que ser definido pelo LICITANTE</t>
  </si>
  <si>
    <t>Anexo II - Planilha de APOIO à Proposta</t>
  </si>
  <si>
    <t>&lt;--- Esse valor a LICITANTE tem que LANÇAR para o ITEM NO COMPRAS.GOV</t>
  </si>
  <si>
    <r>
      <t xml:space="preserve">ARA02 - MICRO-ÔNIBUS EXECUTIVO (COM MOTORISTA) - </t>
    </r>
    <r>
      <rPr>
        <b/>
        <sz val="8"/>
        <color theme="1"/>
        <rFont val="Arial"/>
        <family val="2"/>
      </rPr>
      <t>ARARANGUÁ</t>
    </r>
  </si>
  <si>
    <r>
      <t xml:space="preserve">CDR02 - MICRO-ÔNIBUS EXECUTIVO (COM MOTORISTA) - </t>
    </r>
    <r>
      <rPr>
        <b/>
        <sz val="8"/>
        <color theme="1"/>
        <rFont val="Arial"/>
        <family val="2"/>
      </rPr>
      <t>CAÇADOR</t>
    </r>
  </si>
  <si>
    <r>
      <t xml:space="preserve">CRI02 - MICRO-ÔNIBUS EXECUTIVO (COM MOTORISTA) - </t>
    </r>
    <r>
      <rPr>
        <b/>
        <sz val="8"/>
        <color theme="1"/>
        <rFont val="Arial"/>
        <family val="2"/>
      </rPr>
      <t>CRICIÚMA</t>
    </r>
  </si>
  <si>
    <r>
      <t xml:space="preserve">CTE03 - MICRO-ÔNIBUS EXECUTIVO (COM MOTORISTA) - </t>
    </r>
    <r>
      <rPr>
        <b/>
        <sz val="8"/>
        <color theme="1"/>
        <rFont val="Arial"/>
        <family val="2"/>
      </rPr>
      <t>FLORIANÓPOLIS</t>
    </r>
  </si>
  <si>
    <r>
      <t xml:space="preserve">GAS02 - MICRO-ÔNIBUS EXECUTIVO (COM MOTORISTA) - </t>
    </r>
    <r>
      <rPr>
        <b/>
        <sz val="8"/>
        <color theme="1"/>
        <rFont val="Arial"/>
        <family val="2"/>
      </rPr>
      <t>GASPAR</t>
    </r>
  </si>
  <si>
    <r>
      <t>GPB02 - MICRO-ÔNIBUS EXECUTIVO (COM MOTORISTA) -</t>
    </r>
    <r>
      <rPr>
        <b/>
        <sz val="8"/>
        <color theme="1"/>
        <rFont val="Arial"/>
        <family val="2"/>
      </rPr>
      <t xml:space="preserve"> GAROPABA</t>
    </r>
  </si>
  <si>
    <r>
      <t>ITJ02 - MICRO-ÔNIBUS EXECUTIVO (COM MOTORISTA) -</t>
    </r>
    <r>
      <rPr>
        <b/>
        <sz val="8"/>
        <color theme="1"/>
        <rFont val="Arial"/>
        <family val="2"/>
      </rPr>
      <t xml:space="preserve"> ITAJAÍ</t>
    </r>
  </si>
  <si>
    <r>
      <t xml:space="preserve">JAR02 - MICRO-ÔNIBUS EXECUTIVO (COM MOTORISTA) - </t>
    </r>
    <r>
      <rPr>
        <b/>
        <sz val="8"/>
        <color theme="1"/>
        <rFont val="Arial"/>
        <family val="2"/>
      </rPr>
      <t>JARAGUÁ DO SUL</t>
    </r>
  </si>
  <si>
    <r>
      <t xml:space="preserve">JLE02 - MICRO-ÔNIBUS EXECUTIVO (COM MOTORISTA) - </t>
    </r>
    <r>
      <rPr>
        <b/>
        <sz val="8"/>
        <color theme="1"/>
        <rFont val="Arial"/>
        <family val="2"/>
      </rPr>
      <t>JOINVILLE</t>
    </r>
  </si>
  <si>
    <r>
      <t>LGS03 - MICRO-ÔNIBUS EXECUTIVO (COM MOTORISTA) -</t>
    </r>
    <r>
      <rPr>
        <b/>
        <sz val="8"/>
        <color theme="1"/>
        <rFont val="Arial"/>
        <family val="2"/>
      </rPr>
      <t xml:space="preserve"> LAGES</t>
    </r>
  </si>
  <si>
    <r>
      <t xml:space="preserve">PHB02 - MICRO-ÔNIBUS EXECUTIVO (COM MOTORISTA) - </t>
    </r>
    <r>
      <rPr>
        <b/>
        <sz val="8"/>
        <color theme="1"/>
        <rFont val="Arial"/>
        <family val="2"/>
      </rPr>
      <t>PALHOÇA</t>
    </r>
  </si>
  <si>
    <r>
      <t xml:space="preserve">RAU02 - MICRO-ÔNIBUS EXECUTIVO (COM MOTORISTA) - </t>
    </r>
    <r>
      <rPr>
        <b/>
        <sz val="8"/>
        <color theme="1"/>
        <rFont val="Arial"/>
        <family val="2"/>
      </rPr>
      <t>JARAGUÁ DO SUL</t>
    </r>
  </si>
  <si>
    <r>
      <t>SCA03 - MICRO-ÔNIBUS EXECUTIVO (COM MOTORISTA) -</t>
    </r>
    <r>
      <rPr>
        <b/>
        <sz val="8"/>
        <color theme="1"/>
        <rFont val="Arial"/>
        <family val="2"/>
      </rPr>
      <t xml:space="preserve"> SÃO CARLOS</t>
    </r>
  </si>
  <si>
    <r>
      <t xml:space="preserve">SLO03 - MICRO-ÔNIBUS EXECUTIVO - </t>
    </r>
    <r>
      <rPr>
        <b/>
        <sz val="8"/>
        <color theme="1"/>
        <rFont val="Arial"/>
        <family val="2"/>
      </rPr>
      <t>SÃO LOURENÇO DO OESTE</t>
    </r>
  </si>
  <si>
    <r>
      <t>SMO03 - MICRO-ÔNIBUS EXECUTIVO (COM MOTORISTA) -</t>
    </r>
    <r>
      <rPr>
        <b/>
        <sz val="8"/>
        <color theme="1"/>
        <rFont val="Arial"/>
        <family val="2"/>
      </rPr>
      <t xml:space="preserve"> SÃO MIGUEL DO OESTE</t>
    </r>
  </si>
  <si>
    <r>
      <t xml:space="preserve">TUB02 - MICRO-ÔNIBUS EXECUTIVO (COM MOTORISTA) - </t>
    </r>
    <r>
      <rPr>
        <b/>
        <sz val="8"/>
        <color theme="1"/>
        <rFont val="Arial"/>
        <family val="2"/>
      </rPr>
      <t>TUBARÃO</t>
    </r>
  </si>
  <si>
    <r>
      <t xml:space="preserve">XXE03 - MICRO-ÔNIBUS EXECUTIVO (COM MOTORISTA) - </t>
    </r>
    <r>
      <rPr>
        <b/>
        <sz val="8"/>
        <color theme="1"/>
        <rFont val="Arial"/>
        <family val="2"/>
      </rPr>
      <t>XANXERÊ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</si>
</sst>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9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b/>
      <sz val="8"/>
      <color theme="6" tint="-0.499984740745262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EDFE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8" fontId="2" fillId="6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5" fillId="4" borderId="8" xfId="0" applyNumberFormat="1" applyFont="1" applyFill="1" applyBorder="1" applyAlignment="1">
      <alignment horizontal="center" vertical="center"/>
    </xf>
    <xf numFmtId="164" fontId="5" fillId="6" borderId="1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5" fillId="5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1474-2F90-49EC-87D7-48049946F310}">
  <dimension ref="A1:H24"/>
  <sheetViews>
    <sheetView tabSelected="1" zoomScale="120" zoomScaleNormal="120" workbookViewId="0">
      <selection activeCell="G10" sqref="G10"/>
    </sheetView>
  </sheetViews>
  <sheetFormatPr defaultRowHeight="10.199999999999999" x14ac:dyDescent="0.3"/>
  <cols>
    <col min="1" max="1" width="5.6640625" style="6" customWidth="1"/>
    <col min="2" max="2" width="26.21875" style="6" customWidth="1"/>
    <col min="3" max="3" width="14.33203125" style="6" customWidth="1"/>
    <col min="4" max="4" width="13.6640625" style="8" customWidth="1"/>
    <col min="5" max="5" width="11.109375" style="7" customWidth="1"/>
    <col min="6" max="6" width="12.33203125" style="6" customWidth="1"/>
    <col min="7" max="7" width="14.88671875" style="6" bestFit="1" customWidth="1"/>
    <col min="8" max="16384" width="8.88671875" style="6"/>
  </cols>
  <sheetData>
    <row r="1" spans="1:8" ht="21" customHeight="1" thickBot="1" x14ac:dyDescent="0.35">
      <c r="A1" s="19" t="s">
        <v>12</v>
      </c>
      <c r="B1" s="19"/>
      <c r="C1" s="19"/>
      <c r="D1" s="19"/>
      <c r="E1" s="19"/>
      <c r="F1" s="19"/>
      <c r="G1" s="19"/>
    </row>
    <row r="2" spans="1:8" ht="18" customHeight="1" x14ac:dyDescent="0.3">
      <c r="A2" s="25" t="s">
        <v>8</v>
      </c>
      <c r="B2" s="26"/>
      <c r="C2" s="26"/>
      <c r="D2" s="26"/>
      <c r="E2" s="26"/>
      <c r="F2" s="26"/>
      <c r="G2" s="29">
        <v>1176.72</v>
      </c>
      <c r="H2" s="15" t="s">
        <v>11</v>
      </c>
    </row>
    <row r="3" spans="1:8" ht="18" customHeight="1" x14ac:dyDescent="0.3">
      <c r="A3" s="27" t="s">
        <v>9</v>
      </c>
      <c r="B3" s="28"/>
      <c r="C3" s="28"/>
      <c r="D3" s="28"/>
      <c r="E3" s="28"/>
      <c r="F3" s="28"/>
      <c r="G3" s="16">
        <f>G2/24</f>
        <v>49.03</v>
      </c>
    </row>
    <row r="4" spans="1:8" ht="18" customHeight="1" thickBot="1" x14ac:dyDescent="0.35">
      <c r="A4" s="23" t="s">
        <v>10</v>
      </c>
      <c r="B4" s="24"/>
      <c r="C4" s="24"/>
      <c r="D4" s="24"/>
      <c r="E4" s="24"/>
      <c r="F4" s="24"/>
      <c r="G4" s="17">
        <v>7.78</v>
      </c>
      <c r="H4" s="15" t="s">
        <v>11</v>
      </c>
    </row>
    <row r="5" spans="1:8" ht="18" customHeight="1" x14ac:dyDescent="0.3">
      <c r="A5" s="20"/>
      <c r="B5" s="21"/>
      <c r="C5" s="21"/>
      <c r="D5" s="21"/>
      <c r="E5" s="21"/>
      <c r="F5" s="21"/>
      <c r="G5" s="22"/>
      <c r="H5" s="15"/>
    </row>
    <row r="6" spans="1:8" ht="13.2" x14ac:dyDescent="0.3">
      <c r="A6" s="4" t="s">
        <v>0</v>
      </c>
      <c r="B6" s="4" t="s">
        <v>1</v>
      </c>
      <c r="C6" s="4" t="s">
        <v>3</v>
      </c>
      <c r="D6" s="9" t="s">
        <v>4</v>
      </c>
      <c r="E6" s="5" t="s">
        <v>5</v>
      </c>
      <c r="F6" s="4" t="s">
        <v>6</v>
      </c>
      <c r="G6" s="4" t="s">
        <v>2</v>
      </c>
    </row>
    <row r="7" spans="1:8" ht="34.799999999999997" customHeight="1" x14ac:dyDescent="0.3">
      <c r="A7" s="1">
        <v>2</v>
      </c>
      <c r="B7" s="2" t="s">
        <v>14</v>
      </c>
      <c r="C7" s="2">
        <v>28</v>
      </c>
      <c r="D7" s="11">
        <f t="shared" ref="D7:D23" si="0">$G$3</f>
        <v>49.03</v>
      </c>
      <c r="E7" s="3">
        <v>600</v>
      </c>
      <c r="F7" s="12">
        <f t="shared" ref="F7:F23" si="1">$G$4</f>
        <v>7.78</v>
      </c>
      <c r="G7" s="13">
        <f t="shared" ref="G7:G16" si="2">(C7*D7)+(E7*F7)</f>
        <v>6040.84</v>
      </c>
      <c r="H7" s="14" t="s">
        <v>13</v>
      </c>
    </row>
    <row r="8" spans="1:8" ht="33" customHeight="1" x14ac:dyDescent="0.3">
      <c r="A8" s="1">
        <v>6</v>
      </c>
      <c r="B8" s="2" t="s">
        <v>15</v>
      </c>
      <c r="C8" s="2">
        <v>90</v>
      </c>
      <c r="D8" s="11">
        <f t="shared" si="0"/>
        <v>49.03</v>
      </c>
      <c r="E8" s="3">
        <v>400</v>
      </c>
      <c r="F8" s="12">
        <f t="shared" si="1"/>
        <v>7.78</v>
      </c>
      <c r="G8" s="13">
        <f t="shared" si="2"/>
        <v>7524.7</v>
      </c>
      <c r="H8" s="14" t="s">
        <v>13</v>
      </c>
    </row>
    <row r="9" spans="1:8" ht="27.6" customHeight="1" x14ac:dyDescent="0.3">
      <c r="A9" s="1">
        <v>11</v>
      </c>
      <c r="B9" s="2" t="s">
        <v>16</v>
      </c>
      <c r="C9" s="2">
        <v>100</v>
      </c>
      <c r="D9" s="11">
        <f t="shared" si="0"/>
        <v>49.03</v>
      </c>
      <c r="E9" s="3">
        <v>1500</v>
      </c>
      <c r="F9" s="12">
        <f t="shared" si="1"/>
        <v>7.78</v>
      </c>
      <c r="G9" s="13">
        <f t="shared" si="2"/>
        <v>16573</v>
      </c>
      <c r="H9" s="14" t="s">
        <v>13</v>
      </c>
    </row>
    <row r="10" spans="1:8" ht="30.6" x14ac:dyDescent="0.3">
      <c r="A10" s="1">
        <v>15</v>
      </c>
      <c r="B10" s="2" t="s">
        <v>17</v>
      </c>
      <c r="C10" s="2">
        <v>116</v>
      </c>
      <c r="D10" s="11">
        <f t="shared" si="0"/>
        <v>49.03</v>
      </c>
      <c r="E10" s="3">
        <v>1722</v>
      </c>
      <c r="F10" s="12">
        <f t="shared" si="1"/>
        <v>7.78</v>
      </c>
      <c r="G10" s="13">
        <f t="shared" si="2"/>
        <v>19084.64</v>
      </c>
      <c r="H10" s="14" t="s">
        <v>13</v>
      </c>
    </row>
    <row r="11" spans="1:8" ht="32.4" customHeight="1" x14ac:dyDescent="0.3">
      <c r="A11" s="1">
        <v>18</v>
      </c>
      <c r="B11" s="2" t="s">
        <v>18</v>
      </c>
      <c r="C11" s="2">
        <v>189</v>
      </c>
      <c r="D11" s="11">
        <f t="shared" si="0"/>
        <v>49.03</v>
      </c>
      <c r="E11" s="3">
        <v>3000</v>
      </c>
      <c r="F11" s="12">
        <f t="shared" si="1"/>
        <v>7.78</v>
      </c>
      <c r="G11" s="13">
        <f t="shared" si="2"/>
        <v>32606.67</v>
      </c>
      <c r="H11" s="14" t="s">
        <v>13</v>
      </c>
    </row>
    <row r="12" spans="1:8" ht="36.6" customHeight="1" x14ac:dyDescent="0.3">
      <c r="A12" s="1">
        <v>20</v>
      </c>
      <c r="B12" s="2" t="s">
        <v>19</v>
      </c>
      <c r="C12" s="2">
        <v>112</v>
      </c>
      <c r="D12" s="11">
        <f t="shared" si="0"/>
        <v>49.03</v>
      </c>
      <c r="E12" s="3">
        <v>2000</v>
      </c>
      <c r="F12" s="12">
        <f t="shared" si="1"/>
        <v>7.78</v>
      </c>
      <c r="G12" s="13">
        <f t="shared" si="2"/>
        <v>21051.360000000001</v>
      </c>
      <c r="H12" s="14" t="s">
        <v>13</v>
      </c>
    </row>
    <row r="13" spans="1:8" ht="29.4" customHeight="1" x14ac:dyDescent="0.3">
      <c r="A13" s="1">
        <v>23</v>
      </c>
      <c r="B13" s="2" t="s">
        <v>20</v>
      </c>
      <c r="C13" s="2">
        <v>19</v>
      </c>
      <c r="D13" s="11">
        <f t="shared" si="0"/>
        <v>49.03</v>
      </c>
      <c r="E13" s="3">
        <v>400</v>
      </c>
      <c r="F13" s="12">
        <f t="shared" si="1"/>
        <v>7.78</v>
      </c>
      <c r="G13" s="13">
        <f t="shared" si="2"/>
        <v>4043.57</v>
      </c>
      <c r="H13" s="14" t="s">
        <v>13</v>
      </c>
    </row>
    <row r="14" spans="1:8" ht="30.6" x14ac:dyDescent="0.3">
      <c r="A14" s="1">
        <v>25</v>
      </c>
      <c r="B14" s="2" t="s">
        <v>21</v>
      </c>
      <c r="C14" s="2">
        <v>100</v>
      </c>
      <c r="D14" s="11">
        <f t="shared" si="0"/>
        <v>49.03</v>
      </c>
      <c r="E14" s="3">
        <v>1000</v>
      </c>
      <c r="F14" s="12">
        <f t="shared" si="1"/>
        <v>7.78</v>
      </c>
      <c r="G14" s="13">
        <f t="shared" si="2"/>
        <v>12683</v>
      </c>
      <c r="H14" s="14" t="s">
        <v>13</v>
      </c>
    </row>
    <row r="15" spans="1:8" ht="20.399999999999999" x14ac:dyDescent="0.3">
      <c r="A15" s="1">
        <v>27</v>
      </c>
      <c r="B15" s="2" t="s">
        <v>22</v>
      </c>
      <c r="C15" s="2">
        <v>144</v>
      </c>
      <c r="D15" s="11">
        <f t="shared" si="0"/>
        <v>49.03</v>
      </c>
      <c r="E15" s="3">
        <v>1440</v>
      </c>
      <c r="F15" s="12">
        <f t="shared" si="1"/>
        <v>7.78</v>
      </c>
      <c r="G15" s="13">
        <f t="shared" si="2"/>
        <v>18263.52</v>
      </c>
      <c r="H15" s="14" t="s">
        <v>13</v>
      </c>
    </row>
    <row r="16" spans="1:8" ht="34.200000000000003" customHeight="1" x14ac:dyDescent="0.3">
      <c r="A16" s="1">
        <v>30</v>
      </c>
      <c r="B16" s="2" t="s">
        <v>23</v>
      </c>
      <c r="C16" s="2">
        <v>320</v>
      </c>
      <c r="D16" s="11">
        <f t="shared" si="0"/>
        <v>49.03</v>
      </c>
      <c r="E16" s="3">
        <v>6600</v>
      </c>
      <c r="F16" s="12">
        <f t="shared" si="1"/>
        <v>7.78</v>
      </c>
      <c r="G16" s="13">
        <f t="shared" si="2"/>
        <v>67037.600000000006</v>
      </c>
      <c r="H16" s="14" t="s">
        <v>13</v>
      </c>
    </row>
    <row r="17" spans="1:8" ht="34.799999999999997" customHeight="1" x14ac:dyDescent="0.3">
      <c r="A17" s="1">
        <v>33</v>
      </c>
      <c r="B17" s="2" t="s">
        <v>24</v>
      </c>
      <c r="C17" s="2">
        <v>88</v>
      </c>
      <c r="D17" s="11">
        <f t="shared" si="0"/>
        <v>49.03</v>
      </c>
      <c r="E17" s="3">
        <v>1000</v>
      </c>
      <c r="F17" s="12">
        <f t="shared" si="1"/>
        <v>7.78</v>
      </c>
      <c r="G17" s="13">
        <f t="shared" ref="G17:G23" si="3">(C17*D17)+(E17*F17)</f>
        <v>12094.64</v>
      </c>
      <c r="H17" s="14" t="s">
        <v>13</v>
      </c>
    </row>
    <row r="18" spans="1:8" ht="30.6" x14ac:dyDescent="0.3">
      <c r="A18" s="1">
        <v>35</v>
      </c>
      <c r="B18" s="2" t="s">
        <v>25</v>
      </c>
      <c r="C18" s="2">
        <v>209</v>
      </c>
      <c r="D18" s="11">
        <f t="shared" si="0"/>
        <v>49.03</v>
      </c>
      <c r="E18" s="3">
        <v>3700</v>
      </c>
      <c r="F18" s="12">
        <f t="shared" si="1"/>
        <v>7.78</v>
      </c>
      <c r="G18" s="13">
        <f t="shared" si="3"/>
        <v>39033.270000000004</v>
      </c>
      <c r="H18" s="14" t="s">
        <v>13</v>
      </c>
    </row>
    <row r="19" spans="1:8" ht="37.200000000000003" customHeight="1" x14ac:dyDescent="0.3">
      <c r="A19" s="1">
        <v>39</v>
      </c>
      <c r="B19" s="2" t="s">
        <v>26</v>
      </c>
      <c r="C19" s="2">
        <v>141</v>
      </c>
      <c r="D19" s="11">
        <f t="shared" si="0"/>
        <v>49.03</v>
      </c>
      <c r="E19" s="3">
        <v>2200</v>
      </c>
      <c r="F19" s="12">
        <f t="shared" si="1"/>
        <v>7.78</v>
      </c>
      <c r="G19" s="13">
        <f t="shared" si="3"/>
        <v>24029.23</v>
      </c>
      <c r="H19" s="14" t="s">
        <v>13</v>
      </c>
    </row>
    <row r="20" spans="1:8" ht="33" customHeight="1" x14ac:dyDescent="0.3">
      <c r="A20" s="1">
        <v>43</v>
      </c>
      <c r="B20" s="2" t="s">
        <v>27</v>
      </c>
      <c r="C20" s="2">
        <v>120</v>
      </c>
      <c r="D20" s="11">
        <f t="shared" si="0"/>
        <v>49.03</v>
      </c>
      <c r="E20" s="3">
        <v>1400</v>
      </c>
      <c r="F20" s="12">
        <f t="shared" si="1"/>
        <v>7.78</v>
      </c>
      <c r="G20" s="13">
        <f t="shared" si="3"/>
        <v>16775.599999999999</v>
      </c>
      <c r="H20" s="14" t="s">
        <v>13</v>
      </c>
    </row>
    <row r="21" spans="1:8" ht="30.6" x14ac:dyDescent="0.3">
      <c r="A21" s="1">
        <v>47</v>
      </c>
      <c r="B21" s="2" t="s">
        <v>28</v>
      </c>
      <c r="C21" s="2">
        <v>54</v>
      </c>
      <c r="D21" s="11">
        <f t="shared" si="0"/>
        <v>49.03</v>
      </c>
      <c r="E21" s="3">
        <v>1200</v>
      </c>
      <c r="F21" s="12">
        <f t="shared" si="1"/>
        <v>7.78</v>
      </c>
      <c r="G21" s="13">
        <f t="shared" si="3"/>
        <v>11983.619999999999</v>
      </c>
      <c r="H21" s="14" t="s">
        <v>13</v>
      </c>
    </row>
    <row r="22" spans="1:8" ht="26.4" customHeight="1" x14ac:dyDescent="0.3">
      <c r="A22" s="1">
        <v>50</v>
      </c>
      <c r="B22" s="2" t="s">
        <v>29</v>
      </c>
      <c r="C22" s="2">
        <v>200</v>
      </c>
      <c r="D22" s="11">
        <f t="shared" si="0"/>
        <v>49.03</v>
      </c>
      <c r="E22" s="3">
        <v>2000</v>
      </c>
      <c r="F22" s="12">
        <f t="shared" si="1"/>
        <v>7.78</v>
      </c>
      <c r="G22" s="13">
        <f t="shared" si="3"/>
        <v>25366</v>
      </c>
      <c r="H22" s="14" t="s">
        <v>13</v>
      </c>
    </row>
    <row r="23" spans="1:8" ht="26.4" customHeight="1" x14ac:dyDescent="0.3">
      <c r="A23" s="1">
        <v>54</v>
      </c>
      <c r="B23" s="2" t="s">
        <v>30</v>
      </c>
      <c r="C23" s="2">
        <v>80</v>
      </c>
      <c r="D23" s="11">
        <f t="shared" si="0"/>
        <v>49.03</v>
      </c>
      <c r="E23" s="3">
        <v>1400</v>
      </c>
      <c r="F23" s="12">
        <f t="shared" si="1"/>
        <v>7.78</v>
      </c>
      <c r="G23" s="13">
        <f t="shared" si="3"/>
        <v>14814.4</v>
      </c>
      <c r="H23" s="14" t="s">
        <v>13</v>
      </c>
    </row>
    <row r="24" spans="1:8" ht="13.2" x14ac:dyDescent="0.3">
      <c r="A24" s="18" t="s">
        <v>7</v>
      </c>
      <c r="B24" s="18"/>
      <c r="C24" s="18"/>
      <c r="D24" s="18"/>
      <c r="E24" s="18"/>
      <c r="F24" s="18"/>
      <c r="G24" s="10">
        <f>SUM(G7:G23)</f>
        <v>349005.66000000003</v>
      </c>
    </row>
  </sheetData>
  <mergeCells count="6">
    <mergeCell ref="A24:F24"/>
    <mergeCell ref="A1:G1"/>
    <mergeCell ref="A5:G5"/>
    <mergeCell ref="A4:F4"/>
    <mergeCell ref="A2:F2"/>
    <mergeCell ref="A3:F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APOIO à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xxr</dc:creator>
  <cp:lastModifiedBy>xxr</cp:lastModifiedBy>
  <dcterms:created xsi:type="dcterms:W3CDTF">2026-04-30T17:08:37Z</dcterms:created>
  <dcterms:modified xsi:type="dcterms:W3CDTF">2026-05-20T16:52:47Z</dcterms:modified>
</cp:coreProperties>
</file>